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27795" windowHeight="11760"/>
  </bookViews>
  <sheets>
    <sheet name="Sklop 1" sheetId="1" r:id="rId1"/>
    <sheet name="Sklop 2" sheetId="5" r:id="rId2"/>
  </sheets>
  <calcPr calcId="145621"/>
</workbook>
</file>

<file path=xl/calcChain.xml><?xml version="1.0" encoding="utf-8"?>
<calcChain xmlns="http://schemas.openxmlformats.org/spreadsheetml/2006/main">
  <c r="J17" i="5" l="1"/>
  <c r="L17" i="5" s="1"/>
  <c r="J17" i="1"/>
  <c r="L17" i="1" s="1"/>
</calcChain>
</file>

<file path=xl/sharedStrings.xml><?xml version="1.0" encoding="utf-8"?>
<sst xmlns="http://schemas.openxmlformats.org/spreadsheetml/2006/main" count="98" uniqueCount="73">
  <si>
    <t>JNMV37/2022</t>
  </si>
  <si>
    <t>»SARS-Cov-2« testi po sklopih</t>
  </si>
  <si>
    <t>PONUDNIK:</t>
  </si>
  <si>
    <t>Skladnost s standardi za vso razpisano opremo:</t>
  </si>
  <si>
    <t>- Direktiva Sveta 93/42/EGS (o medicinskih pripomočkih)</t>
  </si>
  <si>
    <t>- drugi standardi, specifični, ki so zahtevani pri posamezni vrsti opreme</t>
  </si>
  <si>
    <t>zap.št.</t>
  </si>
  <si>
    <t>šifra</t>
  </si>
  <si>
    <t>OPIS</t>
  </si>
  <si>
    <t>količina</t>
  </si>
  <si>
    <t>Razpisana letna količina</t>
  </si>
  <si>
    <t>enota mere</t>
  </si>
  <si>
    <t xml:space="preserve">proizvajalec, tip ponujene opreme, </t>
  </si>
  <si>
    <t>izpolnjevanje pogojev v ponudbeni dokumentaciji (da/ne, stran v ponudbeni dokumentaciji)</t>
  </si>
  <si>
    <t>cena/enoto brez DDV</t>
  </si>
  <si>
    <t>vrednost brez DDV</t>
  </si>
  <si>
    <t>SKUPAJ z DDV</t>
  </si>
  <si>
    <t>Kos</t>
  </si>
  <si>
    <t xml:space="preserve">Ponudnik mora v stolpec G (proizvajalec, tip) navesti  proizvajalca in tip ponujene opreme </t>
  </si>
  <si>
    <t>DDV % (22 ali 9,5)</t>
  </si>
  <si>
    <t>1.</t>
  </si>
  <si>
    <t>Sklop 1: hitri antigenski testi za SARS-Cov-2</t>
  </si>
  <si>
    <r>
      <t>1.</t>
    </r>
    <r>
      <rPr>
        <sz val="8"/>
        <color theme="1"/>
        <rFont val="Arial"/>
        <family val="2"/>
        <charset val="238"/>
      </rPr>
      <t>      Hitri testi Ag-SARS-CoV-2 morajo omogočati kvalitativno določitev nukleokapsidnega proteina virusa z imunokromatografsko metodo na testni ploščici in možnostjo vizualnega vrednotenja rezultatov.</t>
    </r>
  </si>
  <si>
    <r>
      <t>2.</t>
    </r>
    <r>
      <rPr>
        <sz val="8"/>
        <color theme="1"/>
        <rFont val="Arial"/>
        <family val="2"/>
        <charset val="238"/>
      </rPr>
      <t xml:space="preserve">      Reakcija na testni ploščici lahko traja največ 15 minut. </t>
    </r>
  </si>
  <si>
    <r>
      <t>3.</t>
    </r>
    <r>
      <rPr>
        <sz val="8"/>
        <color theme="1"/>
        <rFont val="Arial"/>
        <family val="2"/>
        <charset val="238"/>
      </rPr>
      <t xml:space="preserve">      Časovni interval za odčitanje rezultata je najmanj 5 minut. </t>
    </r>
  </si>
  <si>
    <r>
      <t>4.</t>
    </r>
    <r>
      <rPr>
        <sz val="8"/>
        <color theme="1"/>
        <rFont val="Arial"/>
        <family val="2"/>
        <charset val="238"/>
      </rPr>
      <t>      Test je namenjen za profesionalno uporabo.</t>
    </r>
  </si>
  <si>
    <r>
      <t>5.</t>
    </r>
    <r>
      <rPr>
        <sz val="8"/>
        <color theme="1"/>
        <rFont val="Arial"/>
        <family val="2"/>
        <charset val="238"/>
      </rPr>
      <t>      Vzorec: suhi bris nazofarinksa.</t>
    </r>
  </si>
  <si>
    <r>
      <t>6.</t>
    </r>
    <r>
      <rPr>
        <sz val="8"/>
        <color theme="1"/>
        <rFont val="Arial"/>
        <family val="2"/>
        <charset val="238"/>
      </rPr>
      <t>      Po podatkih proizvajalca mora biti  občutljivost testa ≥ 95% in specifičnost testa  ≥ 97% v primerjavi s PCR testi.</t>
    </r>
  </si>
  <si>
    <r>
      <t>7.</t>
    </r>
    <r>
      <rPr>
        <sz val="8"/>
        <color theme="1"/>
        <rFont val="Arial"/>
        <family val="2"/>
        <charset val="238"/>
      </rPr>
      <t xml:space="preserve">      Ekstrakcijski pufer mora biti že odmerjen v vsaki ekstrakcijski epruveti za analizo posameznega vzorca. </t>
    </r>
  </si>
  <si>
    <r>
      <t>8.</t>
    </r>
    <r>
      <rPr>
        <sz val="8"/>
        <color theme="1"/>
        <rFont val="Arial"/>
        <family val="2"/>
        <charset val="238"/>
      </rPr>
      <t>      Brisi za izvajanje nazofaringealnega brisa morajo biti sestavni del testnega kompleta in označeni v skladu z EU zakonodajo.</t>
    </r>
  </si>
  <si>
    <r>
      <t>9.</t>
    </r>
    <r>
      <rPr>
        <sz val="8"/>
        <color theme="1"/>
        <rFont val="Arial"/>
        <family val="2"/>
        <charset val="238"/>
      </rPr>
      <t xml:space="preserve">      Nanos ekstrahiranega vzorca je lahko največ 5 kapljic. </t>
    </r>
  </si>
  <si>
    <r>
      <t>10.</t>
    </r>
    <r>
      <rPr>
        <sz val="8"/>
        <color theme="1"/>
        <rFont val="Arial"/>
        <family val="2"/>
        <charset val="238"/>
      </rPr>
      <t xml:space="preserve">  Dobavitelj mora ponuditi kontrolni material s kompatibilno pozitivno in negativno kontrolo za izvedbo notranje kontrole kakovosti. </t>
    </r>
  </si>
  <si>
    <r>
      <t>11.</t>
    </r>
    <r>
      <rPr>
        <sz val="8"/>
        <color theme="1"/>
        <rFont val="Arial"/>
        <family val="2"/>
        <charset val="238"/>
      </rPr>
      <t>  Predpisana temperatura za transport in shranjevanje mora biti 2-30 °C.</t>
    </r>
  </si>
  <si>
    <r>
      <t>12.</t>
    </r>
    <r>
      <rPr>
        <sz val="8"/>
        <color theme="1"/>
        <rFont val="Arial"/>
        <family val="2"/>
        <charset val="238"/>
      </rPr>
      <t>  Testni komplet in kontrolni material morata imeti veljaven rok uporabe še najmanj 6 mesecev od datuma dobave.</t>
    </r>
  </si>
  <si>
    <r>
      <t>13.</t>
    </r>
    <r>
      <rPr>
        <sz val="8"/>
        <color theme="1"/>
        <rFont val="Arial"/>
        <family val="2"/>
        <charset val="238"/>
      </rPr>
      <t>  Navodilo za uporabo testa mora biti v slovenskem jeziku.</t>
    </r>
  </si>
  <si>
    <r>
      <t>14.</t>
    </r>
    <r>
      <rPr>
        <sz val="8"/>
        <color theme="1"/>
        <rFont val="Arial"/>
        <family val="2"/>
        <charset val="238"/>
      </rPr>
      <t xml:space="preserve">  Navodilo za izvedbo notranje kontrole mora biti v slovenskem jeziku. </t>
    </r>
  </si>
  <si>
    <r>
      <t>15.</t>
    </r>
    <r>
      <rPr>
        <sz val="8"/>
        <color theme="1"/>
        <rFont val="Arial"/>
        <family val="2"/>
        <charset val="238"/>
      </rPr>
      <t>  V navodilih za uporabo testa morajo biti navedeni podatki o navzkrižni reaktivnosti in seznam snovi, ki bi potencialno lahko motile potek reakcije.</t>
    </r>
  </si>
  <si>
    <r>
      <t>16.</t>
    </r>
    <r>
      <rPr>
        <sz val="8"/>
        <color theme="1"/>
        <rFont val="Arial"/>
        <family val="2"/>
        <charset val="238"/>
      </rPr>
      <t>  Testni komplet in kontrolni material morata imeti CE oznako.</t>
    </r>
  </si>
  <si>
    <r>
      <t>17.</t>
    </r>
    <r>
      <rPr>
        <sz val="8"/>
        <color theme="1"/>
        <rFont val="Arial"/>
        <family val="2"/>
        <charset val="238"/>
      </rPr>
      <t>  Ponudnik mora predložiti Izjavo ES o skladnosti (Declaration of Conformity), s katero zagotavlja, da je test skladen z zahtevami Direktive sveta 98/79/ES oziroma zagotavlja, da je test varen in učinkovit</t>
    </r>
  </si>
  <si>
    <r>
      <t>18.</t>
    </r>
    <r>
      <rPr>
        <sz val="8"/>
        <color theme="1"/>
        <rFont val="Arial"/>
        <family val="2"/>
        <charset val="238"/>
      </rPr>
      <t>  Test mora biti enostaven za izvedbo in primeren za izvajanje preiskave ob pacientu.</t>
    </r>
  </si>
  <si>
    <r>
      <t>19.</t>
    </r>
    <r>
      <rPr>
        <sz val="8"/>
        <color theme="1"/>
        <rFont val="Arial"/>
        <family val="2"/>
        <charset val="238"/>
      </rPr>
      <t>  Proizvajalec testa mora biti registriran za proizvodnjo IVD.</t>
    </r>
  </si>
  <si>
    <r>
      <t>20.</t>
    </r>
    <r>
      <rPr>
        <sz val="8"/>
        <color theme="1"/>
        <rFont val="Arial"/>
        <family val="2"/>
        <charset val="238"/>
      </rPr>
      <t>  Proizvajalec testa mora imeti uveden sistem zagotavljanja kakovosti (npr. ISO 13485).</t>
    </r>
  </si>
  <si>
    <r>
      <t>21.</t>
    </r>
    <r>
      <rPr>
        <sz val="8"/>
        <color theme="1"/>
        <rFont val="Arial"/>
        <family val="2"/>
        <charset val="238"/>
      </rPr>
      <t>  Ustrezni so antigenski testi, ki so na seznamu testov EU, da se za njih izpiše EU digitalno potrdilo in so navedeni na spletni strani NIJZ.</t>
    </r>
  </si>
  <si>
    <r>
      <t>22.</t>
    </r>
    <r>
      <rPr>
        <sz val="8"/>
        <color theme="1"/>
        <rFont val="Arial"/>
        <family val="2"/>
        <charset val="238"/>
      </rPr>
      <t>  Ponudnik mora k ponudbi priložiti dokumentacijo, iz katere je razvidno, da test izpolnjuje tehnične zahteve ter v dokumentaciji označiti dokazilo o izpolnjevanju posamezne zahteve.</t>
    </r>
  </si>
  <si>
    <t>Hitri testi Ag-SARS-CoV-2 in kontrolni material s kompatibilno pozitivno in negativno kontrolo za izvedbo notranje kontrole kakovosti morajo biti skladni z veljavnimi predpisi EU, ki veljajo na področju in vitro diagnostike.</t>
  </si>
  <si>
    <t xml:space="preserve">Opis zahtev: </t>
  </si>
  <si>
    <t>DA / NE</t>
  </si>
  <si>
    <t xml:space="preserve">Sklop 2: hitri antigenski testi za samotestiranje na SARS-Cov-2 </t>
  </si>
  <si>
    <t>10 točk</t>
  </si>
  <si>
    <t>5 točk</t>
  </si>
  <si>
    <t>20 točk</t>
  </si>
  <si>
    <t>IZPOLNJEVANJE MERIL(ustrezno označiti DA/NE):</t>
  </si>
  <si>
    <r>
      <t>Ponudnik mora navesti ceno za vsak zaključen sklop spodaj navedene opreme-celoten komplet, ki gre v skupen seštevek ponudbe in ločeno  še cene posameznih elementov vsakega kompleta</t>
    </r>
    <r>
      <rPr>
        <sz val="8"/>
        <color indexed="60"/>
        <rFont val="Arial"/>
        <family val="2"/>
        <charset val="238"/>
      </rPr>
      <t xml:space="preserve">-v barvno označene celice </t>
    </r>
    <r>
      <rPr>
        <sz val="8"/>
        <color indexed="12"/>
        <rFont val="Arial"/>
        <family val="2"/>
        <charset val="238"/>
      </rPr>
      <t xml:space="preserve">(za kasnejše potrebe uporabnika)  Cene se vpisujejo v stolpec I. Stopnja % DDV se vpiše v stoplec K. </t>
    </r>
    <r>
      <rPr>
        <b/>
        <sz val="8"/>
        <color indexed="12"/>
        <rFont val="Arial"/>
        <family val="2"/>
        <charset val="238"/>
      </rPr>
      <t>Vrednosti v stolpcu J in L se avtomatsko izračunajo.</t>
    </r>
  </si>
  <si>
    <t>1.      Test mora biti na dan oddaje ponudbe vpisan v Centralno bazo zdravil;</t>
  </si>
  <si>
    <t>2.      Test mora biti namenjen za domačo uporabo pri posameznikih, za samotestiranje;</t>
  </si>
  <si>
    <t>3.      Na testu mora biti poleg oznake CE tudi štirimestna številka priglašenega organa, ki je ocenjevanje opravil;</t>
  </si>
  <si>
    <t>4.      Rok uporabe ob dobavi blaga mora biti še najmanj 6 mesecev od datuma dobave;</t>
  </si>
  <si>
    <t>5.      Ob ponudbi je potrebno priložiti dokazila, iz katerih bo razvidno izpolnjevanje tehničnih zahtev naročnika:</t>
  </si>
  <si>
    <t>-          izjava ES o skladnosti, iz katere je razvidno, da gre za test namenjen samotestiranju (razred tveganja: IVD – samotestiranje, z navedbo številke CE certifikata);</t>
  </si>
  <si>
    <t>-          CE certifikat priglašenega organa s sedežem v EU;</t>
  </si>
  <si>
    <t>-          Navodila za uporabo testa v slovenskem jeziku.</t>
  </si>
  <si>
    <t>TEHNIČNE ZAHTEVE(ponudnik izpolni stoplec H):</t>
  </si>
  <si>
    <t>TEHNIČNE ZAHTEVE(ponudnik izpolni stolpec H):</t>
  </si>
  <si>
    <t>Ponudnik mora priložiti dokumentacijo, iz katere je razvidno izponjevanje meril, katere izpolnjuje.</t>
  </si>
  <si>
    <t>Standard ISO 2015:9001</t>
  </si>
  <si>
    <t xml:space="preserve">Občutljivost testa  ≥  96,4%  in specifičnost  ≥  99%, </t>
  </si>
  <si>
    <t xml:space="preserve">Reference 3 (treh) bolnišnic v Sloveniji </t>
  </si>
  <si>
    <t xml:space="preserve">Prospektivna klinična validacija na vsaj 60 vzorcih v slovenskem prostoru </t>
  </si>
  <si>
    <t>Ponudba je veljavna najmanj 120 dni od dneva odpiranja ponudb</t>
  </si>
  <si>
    <t>izpolnjevanje pogojev v ponudbeni dokumentaciji (da/ne, stran v tehnični dokumentaciji)</t>
  </si>
  <si>
    <t>Ponudba je veljavna do najmanj 120 dni od dneva odpiranja ponudb</t>
  </si>
  <si>
    <t>ter stran v ponudbeni dokumentaciji, kjer  je razvidno izpolnjevnje zahtevanih pogojev-Stoplec H.  Ponudnik Označi izponjevanje meril DA/NE in priloži ustrezna dokazila o izpolnjevanju.</t>
  </si>
  <si>
    <t>ter stran v ponudbeni dokumentaciji, kjer  je razvidno izpolnjevnje zahtevanih pogojev-stoplec H.  Ponudnik Označi izponjevanje meril DA/NE in priloži ustrezna dokazila o izpolnjevanju.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</si>
</sst>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Geneva"/>
    </font>
    <font>
      <sz val="8"/>
      <color rgb="FFC00000"/>
      <name val="Arial"/>
      <family val="2"/>
      <charset val="238"/>
    </font>
    <font>
      <sz val="8"/>
      <color rgb="FF0000CC"/>
      <name val="Arial"/>
      <family val="2"/>
      <charset val="238"/>
    </font>
    <font>
      <sz val="8"/>
      <color indexed="60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rgb="FFC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42">
    <xf numFmtId="0" fontId="0" fillId="0" borderId="0" xfId="0"/>
    <xf numFmtId="0" fontId="3" fillId="0" borderId="0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quotePrefix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quotePrefix="1" applyFont="1" applyFill="1" applyBorder="1" applyAlignment="1" applyProtection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1" quotePrefix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1" quotePrefix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0" fillId="0" borderId="1" xfId="0" applyBorder="1"/>
    <xf numFmtId="0" fontId="5" fillId="0" borderId="2" xfId="2" applyFont="1" applyFill="1" applyBorder="1" applyAlignment="1" applyProtection="1">
      <alignment horizontal="center" vertical="center"/>
    </xf>
    <xf numFmtId="4" fontId="5" fillId="0" borderId="2" xfId="2" applyNumberFormat="1" applyFont="1" applyFill="1" applyBorder="1" applyAlignment="1" applyProtection="1">
      <alignment horizontal="center" vertical="center"/>
    </xf>
    <xf numFmtId="4" fontId="5" fillId="0" borderId="2" xfId="2" applyNumberFormat="1" applyFont="1" applyFill="1" applyBorder="1" applyAlignment="1" applyProtection="1">
      <alignment horizontal="center" vertical="center" wrapText="1"/>
    </xf>
    <xf numFmtId="4" fontId="14" fillId="0" borderId="2" xfId="2" applyNumberFormat="1" applyFont="1" applyFill="1" applyBorder="1" applyAlignment="1" applyProtection="1">
      <alignment horizontal="center" vertical="center" wrapText="1"/>
    </xf>
    <xf numFmtId="4" fontId="6" fillId="0" borderId="2" xfId="2" applyNumberFormat="1" applyFont="1" applyFill="1" applyBorder="1" applyAlignment="1" applyProtection="1">
      <alignment horizontal="center" vertical="center" wrapText="1"/>
    </xf>
    <xf numFmtId="0" fontId="8" fillId="0" borderId="0" xfId="1" quotePrefix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right" vertical="center"/>
    </xf>
    <xf numFmtId="2" fontId="15" fillId="0" borderId="1" xfId="0" applyNumberFormat="1" applyFont="1" applyFill="1" applyBorder="1"/>
    <xf numFmtId="0" fontId="1" fillId="0" borderId="0" xfId="0" applyFont="1"/>
    <xf numFmtId="0" fontId="6" fillId="0" borderId="3" xfId="0" applyFont="1" applyFill="1" applyBorder="1" applyAlignment="1">
      <alignment horizontal="left" vertical="center" wrapText="1"/>
    </xf>
    <xf numFmtId="0" fontId="17" fillId="0" borderId="0" xfId="0" applyFont="1"/>
    <xf numFmtId="0" fontId="18" fillId="0" borderId="0" xfId="0" applyFont="1" applyAlignment="1">
      <alignment wrapText="1"/>
    </xf>
    <xf numFmtId="0" fontId="5" fillId="3" borderId="3" xfId="0" applyFont="1" applyFill="1" applyBorder="1" applyAlignment="1">
      <alignment horizontal="left" vertical="center" wrapText="1"/>
    </xf>
    <xf numFmtId="1" fontId="5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1" fontId="6" fillId="3" borderId="3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0" fontId="9" fillId="0" borderId="0" xfId="1" quotePrefix="1" applyNumberFormat="1" applyFont="1" applyFill="1" applyBorder="1" applyAlignment="1" applyProtection="1">
      <alignment horizontal="left" vertical="center" wrapText="1"/>
      <protection locked="0"/>
    </xf>
  </cellXfs>
  <cellStyles count="3">
    <cellStyle name="Navadno" xfId="0" builtinId="0"/>
    <cellStyle name="Navadno 3" xfId="1"/>
    <cellStyle name="Navadno_SKLOP 5 Splošna Med Oprema-KONČN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I17" sqref="I17"/>
    </sheetView>
  </sheetViews>
  <sheetFormatPr defaultRowHeight="15"/>
  <cols>
    <col min="3" max="3" width="94" customWidth="1"/>
    <col min="4" max="4" width="11.140625" customWidth="1"/>
    <col min="7" max="7" width="28.28515625" customWidth="1"/>
    <col min="8" max="8" width="27.140625" customWidth="1"/>
    <col min="12" max="12" width="20.42578125" customWidth="1"/>
  </cols>
  <sheetData>
    <row r="1" spans="1:12">
      <c r="A1" s="40" t="s">
        <v>0</v>
      </c>
      <c r="B1" s="40"/>
      <c r="C1" s="1" t="s">
        <v>1</v>
      </c>
      <c r="D1" s="2"/>
      <c r="E1" s="3"/>
      <c r="F1" s="3"/>
      <c r="G1" s="4"/>
    </row>
    <row r="2" spans="1:12" ht="15" customHeight="1">
      <c r="A2" s="5"/>
      <c r="B2" s="6"/>
      <c r="C2" s="6"/>
      <c r="D2" s="7"/>
      <c r="E2" s="5"/>
      <c r="F2" s="5"/>
      <c r="G2" s="8"/>
    </row>
    <row r="3" spans="1:12">
      <c r="A3" s="5"/>
      <c r="B3" s="6"/>
      <c r="C3" s="38" t="s">
        <v>2</v>
      </c>
      <c r="D3" s="7"/>
      <c r="E3" s="5"/>
      <c r="F3" s="5"/>
      <c r="G3" s="8"/>
    </row>
    <row r="4" spans="1:12">
      <c r="A4" s="5"/>
      <c r="B4" s="9"/>
      <c r="C4" s="39" t="s">
        <v>68</v>
      </c>
      <c r="D4" s="7"/>
      <c r="E4" s="5"/>
      <c r="F4" s="5"/>
      <c r="G4" s="8"/>
    </row>
    <row r="5" spans="1:12">
      <c r="A5" s="5"/>
      <c r="B5" s="6"/>
      <c r="C5" s="10" t="s">
        <v>3</v>
      </c>
      <c r="D5" s="5"/>
      <c r="E5" s="5"/>
      <c r="F5" s="5"/>
      <c r="G5" s="5"/>
    </row>
    <row r="6" spans="1:12">
      <c r="A6" s="5"/>
      <c r="B6" s="6"/>
      <c r="C6" s="11" t="s">
        <v>4</v>
      </c>
      <c r="D6" s="5"/>
      <c r="E6" s="5"/>
      <c r="F6" s="5"/>
      <c r="G6" s="5"/>
    </row>
    <row r="7" spans="1:12">
      <c r="A7" s="12"/>
      <c r="B7" s="13"/>
      <c r="C7" s="14" t="s">
        <v>5</v>
      </c>
      <c r="D7" s="15"/>
      <c r="E7" s="15"/>
      <c r="F7" s="15"/>
      <c r="G7" s="13"/>
    </row>
    <row r="8" spans="1:12">
      <c r="A8" s="12"/>
      <c r="B8" s="13"/>
      <c r="C8" s="14"/>
      <c r="D8" s="15"/>
      <c r="E8" s="15"/>
      <c r="F8" s="15"/>
      <c r="G8" s="13"/>
    </row>
    <row r="9" spans="1:12">
      <c r="A9" s="12"/>
      <c r="B9" s="16"/>
      <c r="C9" s="17" t="s">
        <v>18</v>
      </c>
      <c r="D9" s="13"/>
      <c r="E9" s="18"/>
      <c r="F9" s="18"/>
      <c r="G9" s="19"/>
    </row>
    <row r="10" spans="1:12" ht="22.5">
      <c r="A10" s="12"/>
      <c r="B10" s="16"/>
      <c r="C10" s="26" t="s">
        <v>71</v>
      </c>
      <c r="D10" s="13"/>
      <c r="E10" s="18"/>
      <c r="F10" s="18"/>
      <c r="G10" s="19"/>
    </row>
    <row r="11" spans="1:12" ht="15" customHeight="1">
      <c r="A11" s="12"/>
    </row>
    <row r="12" spans="1:12" ht="43.5" customHeight="1">
      <c r="B12" s="41" t="s">
        <v>52</v>
      </c>
      <c r="C12" s="41"/>
      <c r="D12" s="41"/>
      <c r="E12" s="41"/>
      <c r="F12" s="41"/>
      <c r="G12" s="41"/>
    </row>
    <row r="16" spans="1:12" ht="44.25" customHeight="1">
      <c r="A16" s="21" t="s">
        <v>6</v>
      </c>
      <c r="B16" s="21" t="s">
        <v>7</v>
      </c>
      <c r="C16" s="21" t="s">
        <v>8</v>
      </c>
      <c r="D16" s="21" t="s">
        <v>11</v>
      </c>
      <c r="E16" s="22" t="s">
        <v>9</v>
      </c>
      <c r="F16" s="23" t="s">
        <v>10</v>
      </c>
      <c r="G16" s="24" t="s">
        <v>12</v>
      </c>
      <c r="H16" s="24" t="s">
        <v>69</v>
      </c>
      <c r="I16" s="25" t="s">
        <v>14</v>
      </c>
      <c r="J16" s="23" t="s">
        <v>15</v>
      </c>
      <c r="K16" s="23" t="s">
        <v>19</v>
      </c>
      <c r="L16" s="23" t="s">
        <v>16</v>
      </c>
    </row>
    <row r="17" spans="1:12">
      <c r="A17" s="20" t="s">
        <v>20</v>
      </c>
      <c r="B17" s="20"/>
      <c r="C17" s="27" t="s">
        <v>21</v>
      </c>
      <c r="D17" s="20" t="s">
        <v>17</v>
      </c>
      <c r="E17" s="20">
        <v>1</v>
      </c>
      <c r="F17" s="20">
        <v>48000</v>
      </c>
      <c r="G17" s="20"/>
      <c r="H17" s="20"/>
      <c r="I17" s="28"/>
      <c r="J17" s="20">
        <f>I17*F17</f>
        <v>0</v>
      </c>
      <c r="K17" s="28"/>
      <c r="L17" s="29">
        <f>J17*((1+(K17/100)))</f>
        <v>0</v>
      </c>
    </row>
    <row r="20" spans="1:12">
      <c r="C20" s="32" t="s">
        <v>45</v>
      </c>
    </row>
    <row r="21" spans="1:12" ht="24.75">
      <c r="C21" s="33" t="s">
        <v>44</v>
      </c>
      <c r="H21" s="20"/>
    </row>
    <row r="22" spans="1:12">
      <c r="C22" s="30" t="s">
        <v>62</v>
      </c>
      <c r="H22" s="20"/>
    </row>
    <row r="23" spans="1:12" ht="22.5">
      <c r="C23" s="31" t="s">
        <v>22</v>
      </c>
      <c r="H23" s="20"/>
    </row>
    <row r="24" spans="1:12">
      <c r="C24" s="31" t="s">
        <v>23</v>
      </c>
      <c r="H24" s="20"/>
    </row>
    <row r="25" spans="1:12">
      <c r="C25" s="31" t="s">
        <v>24</v>
      </c>
      <c r="H25" s="20"/>
    </row>
    <row r="26" spans="1:12">
      <c r="C26" s="31" t="s">
        <v>25</v>
      </c>
      <c r="H26" s="20"/>
    </row>
    <row r="27" spans="1:12">
      <c r="C27" s="31" t="s">
        <v>26</v>
      </c>
      <c r="H27" s="20"/>
    </row>
    <row r="28" spans="1:12">
      <c r="C28" s="31" t="s">
        <v>27</v>
      </c>
      <c r="H28" s="20"/>
    </row>
    <row r="29" spans="1:12">
      <c r="C29" s="31" t="s">
        <v>28</v>
      </c>
      <c r="H29" s="20"/>
    </row>
    <row r="30" spans="1:12">
      <c r="C30" s="31" t="s">
        <v>29</v>
      </c>
      <c r="H30" s="20"/>
    </row>
    <row r="31" spans="1:12">
      <c r="C31" s="31" t="s">
        <v>30</v>
      </c>
      <c r="H31" s="20"/>
    </row>
    <row r="32" spans="1:12">
      <c r="C32" s="31" t="s">
        <v>31</v>
      </c>
      <c r="H32" s="20"/>
    </row>
    <row r="33" spans="3:8">
      <c r="C33" s="31" t="s">
        <v>32</v>
      </c>
      <c r="H33" s="20"/>
    </row>
    <row r="34" spans="3:8">
      <c r="C34" s="31" t="s">
        <v>33</v>
      </c>
      <c r="H34" s="20"/>
    </row>
    <row r="35" spans="3:8">
      <c r="C35" s="31" t="s">
        <v>34</v>
      </c>
      <c r="H35" s="20"/>
    </row>
    <row r="36" spans="3:8">
      <c r="C36" s="31" t="s">
        <v>35</v>
      </c>
      <c r="H36" s="20"/>
    </row>
    <row r="37" spans="3:8" ht="22.5">
      <c r="C37" s="31" t="s">
        <v>36</v>
      </c>
      <c r="H37" s="20"/>
    </row>
    <row r="38" spans="3:8">
      <c r="C38" s="31" t="s">
        <v>37</v>
      </c>
      <c r="H38" s="20"/>
    </row>
    <row r="39" spans="3:8" ht="22.5">
      <c r="C39" s="31" t="s">
        <v>38</v>
      </c>
      <c r="H39" s="20"/>
    </row>
    <row r="40" spans="3:8">
      <c r="C40" s="31" t="s">
        <v>39</v>
      </c>
      <c r="H40" s="20"/>
    </row>
    <row r="41" spans="3:8">
      <c r="C41" s="31" t="s">
        <v>40</v>
      </c>
      <c r="H41" s="20"/>
    </row>
    <row r="42" spans="3:8">
      <c r="C42" s="31" t="s">
        <v>41</v>
      </c>
      <c r="H42" s="20"/>
    </row>
    <row r="43" spans="3:8" ht="22.5">
      <c r="C43" s="31" t="s">
        <v>42</v>
      </c>
      <c r="H43" s="20"/>
    </row>
    <row r="44" spans="3:8" ht="22.5">
      <c r="C44" s="31" t="s">
        <v>43</v>
      </c>
      <c r="H44" s="20"/>
    </row>
    <row r="46" spans="3:8">
      <c r="C46" s="30" t="s">
        <v>51</v>
      </c>
    </row>
    <row r="47" spans="3:8">
      <c r="C47" s="34"/>
      <c r="D47" s="35"/>
    </row>
    <row r="48" spans="3:8">
      <c r="C48" s="36" t="s">
        <v>67</v>
      </c>
      <c r="D48" s="37" t="s">
        <v>46</v>
      </c>
      <c r="E48" t="s">
        <v>48</v>
      </c>
      <c r="H48" s="20"/>
    </row>
    <row r="49" spans="3:8">
      <c r="C49" s="36" t="s">
        <v>66</v>
      </c>
      <c r="D49" s="37" t="s">
        <v>46</v>
      </c>
      <c r="E49" t="s">
        <v>49</v>
      </c>
      <c r="H49" s="20"/>
    </row>
    <row r="50" spans="3:8">
      <c r="C50" s="36" t="s">
        <v>65</v>
      </c>
      <c r="D50" s="37" t="s">
        <v>46</v>
      </c>
      <c r="E50" t="s">
        <v>50</v>
      </c>
      <c r="H50" s="20"/>
    </row>
    <row r="51" spans="3:8">
      <c r="C51" s="36" t="s">
        <v>64</v>
      </c>
      <c r="D51" s="37" t="s">
        <v>46</v>
      </c>
      <c r="E51" t="s">
        <v>49</v>
      </c>
      <c r="H51" s="20"/>
    </row>
    <row r="52" spans="3:8">
      <c r="C52" s="6" t="s">
        <v>63</v>
      </c>
      <c r="D52" s="6"/>
    </row>
  </sheetData>
  <mergeCells count="2">
    <mergeCell ref="A1:B1"/>
    <mergeCell ref="B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I17" sqref="I17"/>
    </sheetView>
  </sheetViews>
  <sheetFormatPr defaultRowHeight="15"/>
  <cols>
    <col min="3" max="3" width="94" customWidth="1"/>
    <col min="4" max="4" width="11.140625" customWidth="1"/>
    <col min="7" max="7" width="28.28515625" customWidth="1"/>
    <col min="8" max="8" width="27.140625" customWidth="1"/>
    <col min="12" max="12" width="20.42578125" customWidth="1"/>
  </cols>
  <sheetData>
    <row r="1" spans="1:12">
      <c r="A1" s="40" t="s">
        <v>0</v>
      </c>
      <c r="B1" s="40"/>
      <c r="C1" s="1" t="s">
        <v>1</v>
      </c>
      <c r="D1" s="2"/>
      <c r="E1" s="3"/>
      <c r="F1" s="3"/>
      <c r="G1" s="4"/>
    </row>
    <row r="2" spans="1:12" ht="15" customHeight="1">
      <c r="A2" s="5"/>
      <c r="B2" s="6"/>
      <c r="C2" s="6"/>
      <c r="D2" s="7"/>
      <c r="E2" s="5"/>
      <c r="F2" s="5"/>
      <c r="G2" s="8"/>
    </row>
    <row r="3" spans="1:12">
      <c r="A3" s="5"/>
      <c r="B3" s="6"/>
      <c r="C3" s="38" t="s">
        <v>2</v>
      </c>
      <c r="D3" s="7"/>
      <c r="E3" s="5"/>
      <c r="F3" s="5"/>
      <c r="G3" s="8"/>
    </row>
    <row r="4" spans="1:12">
      <c r="A4" s="5"/>
      <c r="B4" s="9"/>
      <c r="C4" s="39" t="s">
        <v>70</v>
      </c>
      <c r="D4" s="7"/>
      <c r="E4" s="5"/>
      <c r="F4" s="5"/>
      <c r="G4" s="8"/>
    </row>
    <row r="5" spans="1:12">
      <c r="A5" s="5"/>
      <c r="B5" s="6"/>
      <c r="C5" s="10" t="s">
        <v>3</v>
      </c>
      <c r="D5" s="5"/>
      <c r="E5" s="5"/>
      <c r="F5" s="5"/>
      <c r="G5" s="5"/>
    </row>
    <row r="6" spans="1:12">
      <c r="A6" s="5"/>
      <c r="B6" s="6"/>
      <c r="C6" s="11" t="s">
        <v>4</v>
      </c>
      <c r="D6" s="5"/>
      <c r="E6" s="5"/>
      <c r="F6" s="5"/>
      <c r="G6" s="5"/>
    </row>
    <row r="7" spans="1:12">
      <c r="A7" s="12"/>
      <c r="B7" s="13"/>
      <c r="C7" s="14" t="s">
        <v>5</v>
      </c>
      <c r="D7" s="15"/>
      <c r="E7" s="15"/>
      <c r="F7" s="15"/>
      <c r="G7" s="13"/>
    </row>
    <row r="8" spans="1:12">
      <c r="A8" s="12"/>
      <c r="B8" s="13"/>
      <c r="C8" s="14"/>
      <c r="D8" s="15"/>
      <c r="E8" s="15"/>
      <c r="F8" s="15"/>
      <c r="G8" s="13"/>
    </row>
    <row r="9" spans="1:12">
      <c r="A9" s="12"/>
      <c r="B9" s="16"/>
      <c r="C9" s="17" t="s">
        <v>18</v>
      </c>
      <c r="D9" s="13"/>
      <c r="E9" s="18"/>
      <c r="F9" s="18"/>
      <c r="G9" s="19"/>
    </row>
    <row r="10" spans="1:12" ht="22.5">
      <c r="A10" s="12"/>
      <c r="B10" s="16"/>
      <c r="C10" s="26" t="s">
        <v>72</v>
      </c>
      <c r="D10" s="13"/>
      <c r="E10" s="18"/>
      <c r="F10" s="18"/>
      <c r="G10" s="19"/>
    </row>
    <row r="11" spans="1:12" ht="15" customHeight="1">
      <c r="A11" s="12"/>
    </row>
    <row r="12" spans="1:12" ht="43.5" customHeight="1">
      <c r="B12" s="41" t="s">
        <v>52</v>
      </c>
      <c r="C12" s="41"/>
      <c r="D12" s="41"/>
      <c r="E12" s="41"/>
      <c r="F12" s="41"/>
      <c r="G12" s="41"/>
    </row>
    <row r="16" spans="1:12" ht="44.25" customHeight="1">
      <c r="A16" s="21" t="s">
        <v>6</v>
      </c>
      <c r="B16" s="21" t="s">
        <v>7</v>
      </c>
      <c r="C16" s="21" t="s">
        <v>8</v>
      </c>
      <c r="D16" s="21" t="s">
        <v>11</v>
      </c>
      <c r="E16" s="22" t="s">
        <v>9</v>
      </c>
      <c r="F16" s="23" t="s">
        <v>10</v>
      </c>
      <c r="G16" s="24" t="s">
        <v>12</v>
      </c>
      <c r="H16" s="24" t="s">
        <v>13</v>
      </c>
      <c r="I16" s="25" t="s">
        <v>14</v>
      </c>
      <c r="J16" s="23" t="s">
        <v>15</v>
      </c>
      <c r="K16" s="23" t="s">
        <v>19</v>
      </c>
      <c r="L16" s="23" t="s">
        <v>16</v>
      </c>
    </row>
    <row r="17" spans="1:12">
      <c r="A17" s="20" t="s">
        <v>20</v>
      </c>
      <c r="B17" s="20"/>
      <c r="C17" s="27" t="s">
        <v>47</v>
      </c>
      <c r="D17" s="20" t="s">
        <v>17</v>
      </c>
      <c r="E17" s="20">
        <v>1</v>
      </c>
      <c r="F17" s="20">
        <v>36800</v>
      </c>
      <c r="G17" s="20"/>
      <c r="H17" s="20"/>
      <c r="I17" s="28"/>
      <c r="J17" s="20">
        <f>I17*F17</f>
        <v>0</v>
      </c>
      <c r="K17" s="28"/>
      <c r="L17" s="29">
        <f>J17*((1+(K17/100)))</f>
        <v>0</v>
      </c>
    </row>
    <row r="20" spans="1:12">
      <c r="C20" s="32"/>
    </row>
    <row r="21" spans="1:12">
      <c r="C21" s="33"/>
    </row>
    <row r="22" spans="1:12">
      <c r="C22" s="30" t="s">
        <v>61</v>
      </c>
    </row>
    <row r="23" spans="1:12">
      <c r="C23" s="31" t="s">
        <v>53</v>
      </c>
      <c r="H23" s="20"/>
    </row>
    <row r="24" spans="1:12">
      <c r="C24" s="31" t="s">
        <v>54</v>
      </c>
      <c r="H24" s="20"/>
    </row>
    <row r="25" spans="1:12">
      <c r="C25" s="31" t="s">
        <v>55</v>
      </c>
      <c r="H25" s="20"/>
    </row>
    <row r="26" spans="1:12">
      <c r="C26" s="31" t="s">
        <v>56</v>
      </c>
      <c r="H26" s="20"/>
    </row>
    <row r="27" spans="1:12">
      <c r="C27" s="31" t="s">
        <v>57</v>
      </c>
      <c r="H27" s="20"/>
    </row>
    <row r="28" spans="1:12" ht="22.5">
      <c r="C28" s="31" t="s">
        <v>58</v>
      </c>
      <c r="H28" s="20"/>
    </row>
    <row r="29" spans="1:12">
      <c r="C29" s="31" t="s">
        <v>59</v>
      </c>
      <c r="H29" s="20"/>
    </row>
    <row r="30" spans="1:12">
      <c r="C30" s="31" t="s">
        <v>60</v>
      </c>
      <c r="H30" s="20"/>
    </row>
    <row r="31" spans="1:12">
      <c r="C31" s="31"/>
    </row>
    <row r="32" spans="1:12">
      <c r="C32" s="31"/>
    </row>
    <row r="33" spans="3:4">
      <c r="C33" s="31"/>
    </row>
    <row r="34" spans="3:4">
      <c r="C34" s="31"/>
    </row>
    <row r="35" spans="3:4">
      <c r="C35" s="31"/>
    </row>
    <row r="36" spans="3:4">
      <c r="C36" s="31"/>
    </row>
    <row r="37" spans="3:4">
      <c r="C37" s="31"/>
    </row>
    <row r="38" spans="3:4">
      <c r="C38" s="31"/>
    </row>
    <row r="39" spans="3:4">
      <c r="C39" s="31"/>
    </row>
    <row r="40" spans="3:4">
      <c r="C40" s="31"/>
    </row>
    <row r="41" spans="3:4">
      <c r="C41" s="31"/>
    </row>
    <row r="42" spans="3:4">
      <c r="C42" s="31"/>
    </row>
    <row r="43" spans="3:4">
      <c r="C43" s="31"/>
    </row>
    <row r="45" spans="3:4">
      <c r="C45" s="31"/>
      <c r="D45" s="31"/>
    </row>
    <row r="46" spans="3:4">
      <c r="C46" s="31"/>
      <c r="D46" s="31"/>
    </row>
    <row r="47" spans="3:4">
      <c r="C47" s="31"/>
      <c r="D47" s="31"/>
    </row>
    <row r="48" spans="3:4">
      <c r="C48" s="31"/>
      <c r="D48" s="31"/>
    </row>
    <row r="49" spans="3:4">
      <c r="C49" s="31"/>
      <c r="D49" s="31"/>
    </row>
    <row r="50" spans="3:4">
      <c r="C50" s="31"/>
      <c r="D50" s="31"/>
    </row>
    <row r="51" spans="3:4">
      <c r="C51" s="31"/>
      <c r="D51" s="31"/>
    </row>
  </sheetData>
  <mergeCells count="2">
    <mergeCell ref="A1:B1"/>
    <mergeCell ref="B12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Splošna Bolnišnica Slovenj Gradec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mitja.zaloznik</dc:creator>
  <cp:lastModifiedBy>mitja.zaloznik</cp:lastModifiedBy>
  <dcterms:created xsi:type="dcterms:W3CDTF">2022-07-22T04:34:44Z</dcterms:created>
  <dcterms:modified xsi:type="dcterms:W3CDTF">2022-07-22T08:26:45Z</dcterms:modified>
</cp:coreProperties>
</file>